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-В до 500\16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G51" i="1" l="1"/>
  <c r="A47" i="1" l="1"/>
  <c r="A48" i="1"/>
  <c r="A49" i="1"/>
  <c r="A50" i="1"/>
  <c r="A12" i="1"/>
</calcChain>
</file>

<file path=xl/sharedStrings.xml><?xml version="1.0" encoding="utf-8"?>
<sst xmlns="http://schemas.openxmlformats.org/spreadsheetml/2006/main" count="221" uniqueCount="59">
  <si>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</si>
  <si>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</si>
  <si>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</si>
  <si>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</si>
  <si>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</si>
  <si>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</si>
  <si>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</si>
  <si>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</si>
  <si>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</si>
  <si>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</si>
  <si>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</si>
  <si>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</si>
  <si>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</si>
  <si>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</si>
  <si>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</si>
  <si>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</si>
  <si>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</si>
  <si>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</si>
  <si>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</si>
  <si>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</si>
  <si>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</si>
  <si>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</si>
  <si>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</si>
  <si>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НВЛ-2024/3-В </t>
    </r>
  </si>
  <si>
    <t>ЛОТ ДЕЛИМЫЙ</t>
  </si>
  <si>
    <t>VNK1800001</t>
  </si>
  <si>
    <t>НВЛ</t>
  </si>
  <si>
    <t>1264601</t>
  </si>
  <si>
    <t>Колпачок изолирующий Hyperline BOOT-BNC-RG58 для кабеля RG-58/U</t>
  </si>
  <si>
    <t>ШТ</t>
  </si>
  <si>
    <t>1797440</t>
  </si>
  <si>
    <t>Колпачок изолирующий Hyperline Boot-WH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</si>
  <si>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</si>
  <si>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</si>
  <si>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</si>
  <si>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</si>
  <si>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</si>
  <si>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</si>
  <si>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</si>
  <si>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</si>
  <si>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</si>
  <si>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</si>
  <si>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</si>
  <si>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</si>
  <si>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</si>
  <si>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</si>
  <si>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</si>
  <si>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</si>
  <si>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</si>
  <si>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</si>
  <si>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</si>
  <si>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</si>
  <si>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</si>
  <si>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</si>
  <si>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</si>
  <si>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VNK1800025</t>
  </si>
  <si>
    <t>VNK1800026</t>
  </si>
  <si>
    <t>VNK1800027</t>
  </si>
  <si>
    <t>Наименование лота:  "Колпачок изолирующий Hyperline"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</si>
</sst>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1"/>
  <sheetViews>
    <sheetView tabSelected="1" view="pageBreakPreview" topLeftCell="A46" zoomScale="85" zoomScaleNormal="80" zoomScaleSheetLayoutView="85" workbookViewId="0">
      <selection activeCell="F55" sqref="F55:I5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58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62</v>
      </c>
      <c r="H12" s="37">
        <v>4</v>
      </c>
      <c r="I12" s="26">
        <v>43070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6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29</v>
      </c>
      <c r="G13" s="27">
        <v>30</v>
      </c>
      <c r="H13" s="37">
        <v>8.14</v>
      </c>
      <c r="I13" s="26">
        <v>43018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70</v>
      </c>
      <c r="H14" s="37">
        <v>4</v>
      </c>
      <c r="I14" s="26">
        <v>43070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 t="s">
        <v>30</v>
      </c>
      <c r="E15" s="25" t="s">
        <v>31</v>
      </c>
      <c r="F15" s="24" t="s">
        <v>29</v>
      </c>
      <c r="G15" s="27">
        <v>16</v>
      </c>
      <c r="H15" s="37">
        <v>8.14</v>
      </c>
      <c r="I15" s="26">
        <v>43018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33</v>
      </c>
      <c r="C16" s="24" t="s">
        <v>26</v>
      </c>
      <c r="D16" s="24" t="s">
        <v>27</v>
      </c>
      <c r="E16" s="25" t="s">
        <v>28</v>
      </c>
      <c r="F16" s="24" t="s">
        <v>29</v>
      </c>
      <c r="G16" s="27">
        <v>150</v>
      </c>
      <c r="H16" s="37">
        <v>4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26</v>
      </c>
      <c r="D17" s="24" t="s">
        <v>27</v>
      </c>
      <c r="E17" s="25" t="s">
        <v>28</v>
      </c>
      <c r="F17" s="24" t="s">
        <v>29</v>
      </c>
      <c r="G17" s="27">
        <v>70</v>
      </c>
      <c r="H17" s="37">
        <v>4</v>
      </c>
      <c r="I17" s="26">
        <v>43070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26</v>
      </c>
      <c r="D18" s="24" t="s">
        <v>27</v>
      </c>
      <c r="E18" s="25" t="s">
        <v>28</v>
      </c>
      <c r="F18" s="24" t="s">
        <v>29</v>
      </c>
      <c r="G18" s="27">
        <v>70</v>
      </c>
      <c r="H18" s="37">
        <v>4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36</v>
      </c>
      <c r="C19" s="24" t="s">
        <v>26</v>
      </c>
      <c r="D19" s="24" t="s">
        <v>27</v>
      </c>
      <c r="E19" s="25" t="s">
        <v>28</v>
      </c>
      <c r="F19" s="24" t="s">
        <v>29</v>
      </c>
      <c r="G19" s="27">
        <v>150</v>
      </c>
      <c r="H19" s="37">
        <v>4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37</v>
      </c>
      <c r="C20" s="24" t="s">
        <v>26</v>
      </c>
      <c r="D20" s="24" t="s">
        <v>27</v>
      </c>
      <c r="E20" s="25" t="s">
        <v>28</v>
      </c>
      <c r="F20" s="24" t="s">
        <v>29</v>
      </c>
      <c r="G20" s="27">
        <v>140</v>
      </c>
      <c r="H20" s="37">
        <v>4</v>
      </c>
      <c r="I20" s="26">
        <v>43070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38</v>
      </c>
      <c r="C21" s="24" t="s">
        <v>26</v>
      </c>
      <c r="D21" s="24" t="s">
        <v>27</v>
      </c>
      <c r="E21" s="25" t="s">
        <v>28</v>
      </c>
      <c r="F21" s="24" t="s">
        <v>29</v>
      </c>
      <c r="G21" s="27">
        <v>70</v>
      </c>
      <c r="H21" s="37">
        <v>4</v>
      </c>
      <c r="I21" s="26">
        <v>43070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39</v>
      </c>
      <c r="C22" s="24" t="s">
        <v>26</v>
      </c>
      <c r="D22" s="24" t="s">
        <v>27</v>
      </c>
      <c r="E22" s="25" t="s">
        <v>28</v>
      </c>
      <c r="F22" s="24" t="s">
        <v>29</v>
      </c>
      <c r="G22" s="27">
        <v>70</v>
      </c>
      <c r="H22" s="37">
        <v>4</v>
      </c>
      <c r="I22" s="26">
        <v>43070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40</v>
      </c>
      <c r="C23" s="24" t="s">
        <v>26</v>
      </c>
      <c r="D23" s="24" t="s">
        <v>27</v>
      </c>
      <c r="E23" s="25" t="s">
        <v>28</v>
      </c>
      <c r="F23" s="24" t="s">
        <v>29</v>
      </c>
      <c r="G23" s="27">
        <v>70</v>
      </c>
      <c r="H23" s="37">
        <v>4</v>
      </c>
      <c r="I23" s="26">
        <v>43070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26</v>
      </c>
      <c r="D24" s="24" t="s">
        <v>30</v>
      </c>
      <c r="E24" s="25" t="s">
        <v>31</v>
      </c>
      <c r="F24" s="24" t="s">
        <v>29</v>
      </c>
      <c r="G24" s="27">
        <v>12</v>
      </c>
      <c r="H24" s="37">
        <v>8.14</v>
      </c>
      <c r="I24" s="26">
        <v>43018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41</v>
      </c>
      <c r="C25" s="24" t="s">
        <v>26</v>
      </c>
      <c r="D25" s="24" t="s">
        <v>27</v>
      </c>
      <c r="E25" s="25" t="s">
        <v>28</v>
      </c>
      <c r="F25" s="24" t="s">
        <v>29</v>
      </c>
      <c r="G25" s="27">
        <v>150</v>
      </c>
      <c r="H25" s="37">
        <v>4</v>
      </c>
      <c r="I25" s="26">
        <v>43018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41</v>
      </c>
      <c r="C26" s="24" t="s">
        <v>26</v>
      </c>
      <c r="D26" s="24" t="s">
        <v>30</v>
      </c>
      <c r="E26" s="25" t="s">
        <v>31</v>
      </c>
      <c r="F26" s="24" t="s">
        <v>29</v>
      </c>
      <c r="G26" s="27">
        <v>12</v>
      </c>
      <c r="H26" s="37">
        <v>8.14</v>
      </c>
      <c r="I26" s="26">
        <v>43018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42</v>
      </c>
      <c r="C27" s="24" t="s">
        <v>26</v>
      </c>
      <c r="D27" s="24" t="s">
        <v>27</v>
      </c>
      <c r="E27" s="25" t="s">
        <v>28</v>
      </c>
      <c r="F27" s="24" t="s">
        <v>29</v>
      </c>
      <c r="G27" s="27">
        <v>70</v>
      </c>
      <c r="H27" s="37">
        <v>4</v>
      </c>
      <c r="I27" s="26">
        <v>43018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43</v>
      </c>
      <c r="C28" s="24" t="s">
        <v>26</v>
      </c>
      <c r="D28" s="24" t="s">
        <v>27</v>
      </c>
      <c r="E28" s="25" t="s">
        <v>28</v>
      </c>
      <c r="F28" s="24" t="s">
        <v>29</v>
      </c>
      <c r="G28" s="27">
        <v>70</v>
      </c>
      <c r="H28" s="37">
        <v>4</v>
      </c>
      <c r="I28" s="26">
        <v>43018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44</v>
      </c>
      <c r="C29" s="24" t="s">
        <v>26</v>
      </c>
      <c r="D29" s="24" t="s">
        <v>27</v>
      </c>
      <c r="E29" s="25" t="s">
        <v>28</v>
      </c>
      <c r="F29" s="24" t="s">
        <v>29</v>
      </c>
      <c r="G29" s="27">
        <v>70</v>
      </c>
      <c r="H29" s="37">
        <v>4</v>
      </c>
      <c r="I29" s="26">
        <v>43018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45</v>
      </c>
      <c r="C30" s="24" t="s">
        <v>26</v>
      </c>
      <c r="D30" s="24" t="s">
        <v>27</v>
      </c>
      <c r="E30" s="25" t="s">
        <v>28</v>
      </c>
      <c r="F30" s="24" t="s">
        <v>29</v>
      </c>
      <c r="G30" s="27">
        <v>192</v>
      </c>
      <c r="H30" s="37">
        <v>4</v>
      </c>
      <c r="I30" s="26">
        <v>43018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45</v>
      </c>
      <c r="C31" s="24" t="s">
        <v>26</v>
      </c>
      <c r="D31" s="24" t="s">
        <v>30</v>
      </c>
      <c r="E31" s="25" t="s">
        <v>31</v>
      </c>
      <c r="F31" s="24" t="s">
        <v>29</v>
      </c>
      <c r="G31" s="27">
        <v>12</v>
      </c>
      <c r="H31" s="37">
        <v>8.14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46</v>
      </c>
      <c r="C32" s="24" t="s">
        <v>26</v>
      </c>
      <c r="D32" s="24" t="s">
        <v>27</v>
      </c>
      <c r="E32" s="25" t="s">
        <v>28</v>
      </c>
      <c r="F32" s="24" t="s">
        <v>29</v>
      </c>
      <c r="G32" s="27">
        <v>150</v>
      </c>
      <c r="H32" s="37">
        <v>4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46</v>
      </c>
      <c r="C33" s="24" t="s">
        <v>26</v>
      </c>
      <c r="D33" s="24" t="s">
        <v>30</v>
      </c>
      <c r="E33" s="25" t="s">
        <v>31</v>
      </c>
      <c r="F33" s="24" t="s">
        <v>29</v>
      </c>
      <c r="G33" s="27">
        <v>12</v>
      </c>
      <c r="H33" s="37">
        <v>8.14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47</v>
      </c>
      <c r="C34" s="24" t="s">
        <v>26</v>
      </c>
      <c r="D34" s="24" t="s">
        <v>27</v>
      </c>
      <c r="E34" s="25" t="s">
        <v>28</v>
      </c>
      <c r="F34" s="24" t="s">
        <v>29</v>
      </c>
      <c r="G34" s="27">
        <v>150</v>
      </c>
      <c r="H34" s="37">
        <v>4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47</v>
      </c>
      <c r="C35" s="24" t="s">
        <v>26</v>
      </c>
      <c r="D35" s="24" t="s">
        <v>30</v>
      </c>
      <c r="E35" s="25" t="s">
        <v>31</v>
      </c>
      <c r="F35" s="24" t="s">
        <v>29</v>
      </c>
      <c r="G35" s="27">
        <v>6</v>
      </c>
      <c r="H35" s="37">
        <v>8.14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48</v>
      </c>
      <c r="C36" s="24" t="s">
        <v>26</v>
      </c>
      <c r="D36" s="24" t="s">
        <v>27</v>
      </c>
      <c r="E36" s="25" t="s">
        <v>28</v>
      </c>
      <c r="F36" s="24" t="s">
        <v>29</v>
      </c>
      <c r="G36" s="27">
        <v>70</v>
      </c>
      <c r="H36" s="37">
        <v>4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48</v>
      </c>
      <c r="C37" s="24" t="s">
        <v>26</v>
      </c>
      <c r="D37" s="24" t="s">
        <v>30</v>
      </c>
      <c r="E37" s="25" t="s">
        <v>31</v>
      </c>
      <c r="F37" s="24" t="s">
        <v>29</v>
      </c>
      <c r="G37" s="27">
        <v>16</v>
      </c>
      <c r="H37" s="37">
        <v>8.14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49</v>
      </c>
      <c r="C38" s="24" t="s">
        <v>26</v>
      </c>
      <c r="D38" s="24" t="s">
        <v>27</v>
      </c>
      <c r="E38" s="25" t="s">
        <v>28</v>
      </c>
      <c r="F38" s="24" t="s">
        <v>29</v>
      </c>
      <c r="G38" s="27">
        <v>70</v>
      </c>
      <c r="H38" s="37">
        <v>4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50</v>
      </c>
      <c r="C39" s="24" t="s">
        <v>26</v>
      </c>
      <c r="D39" s="24" t="s">
        <v>27</v>
      </c>
      <c r="E39" s="25" t="s">
        <v>28</v>
      </c>
      <c r="F39" s="24" t="s">
        <v>29</v>
      </c>
      <c r="G39" s="27">
        <v>70</v>
      </c>
      <c r="H39" s="37">
        <v>4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50</v>
      </c>
      <c r="C40" s="24" t="s">
        <v>26</v>
      </c>
      <c r="D40" s="24" t="s">
        <v>30</v>
      </c>
      <c r="E40" s="25" t="s">
        <v>31</v>
      </c>
      <c r="F40" s="24" t="s">
        <v>29</v>
      </c>
      <c r="G40" s="27">
        <v>12</v>
      </c>
      <c r="H40" s="37">
        <v>8.14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51</v>
      </c>
      <c r="C41" s="24" t="s">
        <v>26</v>
      </c>
      <c r="D41" s="24" t="s">
        <v>27</v>
      </c>
      <c r="E41" s="25" t="s">
        <v>28</v>
      </c>
      <c r="F41" s="24" t="s">
        <v>29</v>
      </c>
      <c r="G41" s="27">
        <v>70</v>
      </c>
      <c r="H41" s="37">
        <v>4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51</v>
      </c>
      <c r="C42" s="24" t="s">
        <v>26</v>
      </c>
      <c r="D42" s="24" t="s">
        <v>30</v>
      </c>
      <c r="E42" s="25" t="s">
        <v>31</v>
      </c>
      <c r="F42" s="24" t="s">
        <v>29</v>
      </c>
      <c r="G42" s="27">
        <v>12</v>
      </c>
      <c r="H42" s="37">
        <v>8.14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52</v>
      </c>
      <c r="C43" s="24" t="s">
        <v>26</v>
      </c>
      <c r="D43" s="24" t="s">
        <v>27</v>
      </c>
      <c r="E43" s="25" t="s">
        <v>28</v>
      </c>
      <c r="F43" s="24" t="s">
        <v>29</v>
      </c>
      <c r="G43" s="27">
        <v>70</v>
      </c>
      <c r="H43" s="37">
        <v>4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52</v>
      </c>
      <c r="C44" s="24" t="s">
        <v>26</v>
      </c>
      <c r="D44" s="24" t="s">
        <v>30</v>
      </c>
      <c r="E44" s="25" t="s">
        <v>31</v>
      </c>
      <c r="F44" s="24" t="s">
        <v>29</v>
      </c>
      <c r="G44" s="27">
        <v>12</v>
      </c>
      <c r="H44" s="37">
        <v>8.14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53</v>
      </c>
      <c r="C45" s="24" t="s">
        <v>26</v>
      </c>
      <c r="D45" s="24" t="s">
        <v>27</v>
      </c>
      <c r="E45" s="25" t="s">
        <v>28</v>
      </c>
      <c r="F45" s="24" t="s">
        <v>29</v>
      </c>
      <c r="G45" s="27">
        <v>70</v>
      </c>
      <c r="H45" s="37">
        <v>4</v>
      </c>
      <c r="I45" s="26">
        <v>43018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53</v>
      </c>
      <c r="C46" s="24" t="s">
        <v>26</v>
      </c>
      <c r="D46" s="24" t="s">
        <v>30</v>
      </c>
      <c r="E46" s="25" t="s">
        <v>31</v>
      </c>
      <c r="F46" s="24" t="s">
        <v>29</v>
      </c>
      <c r="G46" s="27">
        <v>12</v>
      </c>
      <c r="H46" s="37">
        <v>8.14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ref="A47:A50" si="1">ROW(A47)-11</f>
        <v>36</v>
      </c>
      <c r="B47" s="24" t="s">
        <v>54</v>
      </c>
      <c r="C47" s="24" t="s">
        <v>26</v>
      </c>
      <c r="D47" s="24" t="s">
        <v>27</v>
      </c>
      <c r="E47" s="25" t="s">
        <v>28</v>
      </c>
      <c r="F47" s="24" t="s">
        <v>29</v>
      </c>
      <c r="G47" s="27">
        <v>8</v>
      </c>
      <c r="H47" s="37">
        <v>4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1"/>
        <v>37</v>
      </c>
      <c r="B48" s="24" t="s">
        <v>55</v>
      </c>
      <c r="C48" s="24" t="s">
        <v>26</v>
      </c>
      <c r="D48" s="24" t="s">
        <v>27</v>
      </c>
      <c r="E48" s="25" t="s">
        <v>28</v>
      </c>
      <c r="F48" s="24" t="s">
        <v>29</v>
      </c>
      <c r="G48" s="27">
        <v>70</v>
      </c>
      <c r="H48" s="37">
        <v>4</v>
      </c>
      <c r="I48" s="26">
        <v>43018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1"/>
        <v>38</v>
      </c>
      <c r="B49" s="24" t="s">
        <v>56</v>
      </c>
      <c r="C49" s="24" t="s">
        <v>26</v>
      </c>
      <c r="D49" s="24" t="s">
        <v>27</v>
      </c>
      <c r="E49" s="25" t="s">
        <v>28</v>
      </c>
      <c r="F49" s="24" t="s">
        <v>29</v>
      </c>
      <c r="G49" s="27">
        <v>50</v>
      </c>
      <c r="H49" s="37">
        <v>4</v>
      </c>
      <c r="I49" s="26">
        <v>43018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1"/>
        <v>39</v>
      </c>
      <c r="B50" s="24" t="s">
        <v>57</v>
      </c>
      <c r="C50" s="24" t="s">
        <v>26</v>
      </c>
      <c r="D50" s="24" t="s">
        <v>27</v>
      </c>
      <c r="E50" s="25" t="s">
        <v>28</v>
      </c>
      <c r="F50" s="24" t="s">
        <v>29</v>
      </c>
      <c r="G50" s="27">
        <v>70</v>
      </c>
      <c r="H50" s="37">
        <v>4</v>
      </c>
      <c r="I50" s="26">
        <v>43018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4.25" customHeight="1" x14ac:dyDescent="0.2">
      <c r="A51" s="30"/>
      <c r="B51" s="35" t="s">
        <v>22</v>
      </c>
      <c r="C51" s="31"/>
      <c r="D51" s="31"/>
      <c r="E51" s="32"/>
      <c r="F51" s="36"/>
      <c r="G51" s="36">
        <f>SUM(G12:G50)</f>
        <v>2556</v>
      </c>
      <c r="H51" s="33"/>
      <c r="I51" s="34"/>
      <c r="J51" s="29"/>
      <c r="K51" s="21"/>
      <c r="L51" s="21"/>
      <c r="M51" s="21"/>
      <c r="N51" s="21"/>
      <c r="O51" s="21"/>
      <c r="P51" s="21"/>
      <c r="Q51" s="21"/>
    </row>
    <row r="52" spans="1:17" s="4" customFormat="1" x14ac:dyDescent="0.25">
      <c r="A52" s="53"/>
      <c r="B52" s="54"/>
      <c r="C52" s="54"/>
      <c r="D52" s="54"/>
      <c r="E52" s="54"/>
      <c r="F52" s="54"/>
      <c r="G52" s="54"/>
      <c r="H52" s="54"/>
      <c r="I52" s="55"/>
      <c r="J52" s="12"/>
      <c r="K52" s="22"/>
      <c r="L52" s="12"/>
      <c r="M52" s="12"/>
      <c r="N52" s="12"/>
      <c r="O52" s="12"/>
      <c r="P52" s="12"/>
      <c r="Q52" s="12"/>
    </row>
    <row r="53" spans="1:17" s="4" customFormat="1" ht="92.25" customHeight="1" x14ac:dyDescent="0.25">
      <c r="A53" s="39" t="s">
        <v>7</v>
      </c>
      <c r="B53" s="40"/>
      <c r="C53" s="40"/>
      <c r="D53" s="40"/>
      <c r="E53" s="41"/>
      <c r="F53" s="42" t="s">
        <v>13</v>
      </c>
      <c r="G53" s="42"/>
      <c r="H53" s="42"/>
      <c r="I53" s="42"/>
      <c r="J53" s="12"/>
      <c r="K53" s="12"/>
      <c r="L53" s="12"/>
      <c r="M53" s="12"/>
      <c r="N53" s="12"/>
      <c r="O53" s="12"/>
      <c r="P53" s="12"/>
      <c r="Q53" s="12"/>
    </row>
    <row r="54" spans="1:17" s="4" customFormat="1" ht="15.75" customHeight="1" x14ac:dyDescent="0.25">
      <c r="A54" s="39" t="s">
        <v>8</v>
      </c>
      <c r="B54" s="40"/>
      <c r="C54" s="40"/>
      <c r="D54" s="40"/>
      <c r="E54" s="41"/>
      <c r="F54" s="52" t="s">
        <v>12</v>
      </c>
      <c r="G54" s="52"/>
      <c r="H54" s="52"/>
      <c r="I54" s="52"/>
      <c r="Q54" s="12"/>
    </row>
    <row r="55" spans="1:17" s="4" customFormat="1" ht="33.75" customHeight="1" x14ac:dyDescent="0.25">
      <c r="A55" s="39" t="s">
        <v>14</v>
      </c>
      <c r="B55" s="40"/>
      <c r="C55" s="40"/>
      <c r="D55" s="40"/>
      <c r="E55" s="41"/>
      <c r="F55" s="52" t="s">
        <v>11</v>
      </c>
      <c r="G55" s="52"/>
      <c r="H55" s="52"/>
      <c r="I55" s="52"/>
      <c r="Q55" s="12"/>
    </row>
    <row r="56" spans="1:17" ht="121.5" customHeight="1" x14ac:dyDescent="0.25">
      <c r="A56" s="56" t="s">
        <v>16</v>
      </c>
      <c r="B56" s="57"/>
      <c r="C56" s="57"/>
      <c r="D56" s="57"/>
      <c r="E56" s="58"/>
      <c r="F56" s="59" t="s">
        <v>17</v>
      </c>
      <c r="G56" s="59"/>
      <c r="H56" s="59"/>
      <c r="I56" s="59"/>
    </row>
    <row r="57" spans="1:17" ht="100.5" customHeight="1" x14ac:dyDescent="0.3">
      <c r="A57" s="51"/>
      <c r="B57" s="51"/>
      <c r="C57" s="51"/>
      <c r="D57" s="51"/>
      <c r="E57" s="51"/>
      <c r="F57" s="60"/>
      <c r="G57" s="60"/>
      <c r="H57" s="60"/>
      <c r="I57" s="60"/>
      <c r="J57" s="5"/>
      <c r="K57" s="5"/>
      <c r="L57" s="5"/>
      <c r="M57" s="5"/>
      <c r="N57" s="5"/>
      <c r="O57" s="5"/>
      <c r="P57" s="5"/>
      <c r="Q57" s="5"/>
    </row>
    <row r="60" spans="1:17" ht="15.75" x14ac:dyDescent="0.25">
      <c r="A60" s="23"/>
      <c r="B60" s="23"/>
    </row>
    <row r="61" spans="1:17" ht="15.75" x14ac:dyDescent="0.25">
      <c r="A61" s="23"/>
      <c r="B61" s="23"/>
    </row>
  </sheetData>
  <mergeCells count="19">
    <mergeCell ref="A57:E57"/>
    <mergeCell ref="A55:E55"/>
    <mergeCell ref="F55:I55"/>
    <mergeCell ref="A52:I52"/>
    <mergeCell ref="A54:E54"/>
    <mergeCell ref="F54:I54"/>
    <mergeCell ref="A56:E56"/>
    <mergeCell ref="F56:I56"/>
    <mergeCell ref="F57:I57"/>
    <mergeCell ref="H1:I1"/>
    <mergeCell ref="A53:E53"/>
    <mergeCell ref="F53:I5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2025-09-16T02:38:16Z</dcterms:modified>
</cp:coreProperties>
</file>